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6\февраль\решения от 24.02.2026\решение 13\"/>
    </mc:Choice>
  </mc:AlternateContent>
  <bookViews>
    <workbookView xWindow="-120" yWindow="-120" windowWidth="29040" windowHeight="15840" tabRatio="548"/>
  </bookViews>
  <sheets>
    <sheet name="прил. 9" sheetId="6" r:id="rId1"/>
  </sheets>
  <definedNames>
    <definedName name="_xlnm._FilterDatabase" localSheetId="0" hidden="1">'прил. 9'!$A$16:$B$36</definedName>
    <definedName name="_xlnm.Print_Titles" localSheetId="0">'прил. 9'!$15:$16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9'!$A$1:$Q$36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6" l="1"/>
  <c r="P36" i="6"/>
  <c r="K36" i="6"/>
  <c r="O23" i="6"/>
  <c r="Q23" i="6" s="1"/>
  <c r="J23" i="6"/>
  <c r="L23" i="6" s="1"/>
  <c r="E23" i="6"/>
  <c r="G23" i="6" s="1"/>
  <c r="F36" i="6" l="1"/>
  <c r="O35" i="6"/>
  <c r="Q35" i="6" s="1"/>
  <c r="O34" i="6"/>
  <c r="Q34" i="6" s="1"/>
  <c r="O33" i="6"/>
  <c r="Q33" i="6" s="1"/>
  <c r="O32" i="6"/>
  <c r="Q32" i="6" s="1"/>
  <c r="O31" i="6"/>
  <c r="Q31" i="6" s="1"/>
  <c r="O30" i="6"/>
  <c r="Q30" i="6" s="1"/>
  <c r="O29" i="6"/>
  <c r="Q29" i="6" s="1"/>
  <c r="O28" i="6"/>
  <c r="Q28" i="6" s="1"/>
  <c r="O27" i="6"/>
  <c r="Q27" i="6" s="1"/>
  <c r="O26" i="6"/>
  <c r="Q26" i="6" s="1"/>
  <c r="O25" i="6"/>
  <c r="Q25" i="6" s="1"/>
  <c r="O24" i="6"/>
  <c r="Q24" i="6" s="1"/>
  <c r="O22" i="6"/>
  <c r="Q22" i="6" s="1"/>
  <c r="O21" i="6"/>
  <c r="Q21" i="6" s="1"/>
  <c r="O20" i="6"/>
  <c r="Q20" i="6" s="1"/>
  <c r="O19" i="6"/>
  <c r="Q19" i="6" s="1"/>
  <c r="O18" i="6"/>
  <c r="Q18" i="6" s="1"/>
  <c r="J35" i="6"/>
  <c r="L35" i="6" s="1"/>
  <c r="J34" i="6"/>
  <c r="L34" i="6" s="1"/>
  <c r="J33" i="6"/>
  <c r="L33" i="6" s="1"/>
  <c r="J32" i="6"/>
  <c r="L32" i="6" s="1"/>
  <c r="J31" i="6"/>
  <c r="L31" i="6" s="1"/>
  <c r="J30" i="6"/>
  <c r="L30" i="6" s="1"/>
  <c r="J29" i="6"/>
  <c r="L29" i="6" s="1"/>
  <c r="J28" i="6"/>
  <c r="L28" i="6" s="1"/>
  <c r="J27" i="6"/>
  <c r="L27" i="6" s="1"/>
  <c r="J26" i="6"/>
  <c r="L26" i="6" s="1"/>
  <c r="J25" i="6"/>
  <c r="L25" i="6" s="1"/>
  <c r="J24" i="6"/>
  <c r="L24" i="6" s="1"/>
  <c r="J22" i="6"/>
  <c r="L22" i="6" s="1"/>
  <c r="J21" i="6"/>
  <c r="L21" i="6" s="1"/>
  <c r="J20" i="6"/>
  <c r="L20" i="6" s="1"/>
  <c r="J19" i="6"/>
  <c r="L19" i="6" s="1"/>
  <c r="J18" i="6"/>
  <c r="L18" i="6" s="1"/>
  <c r="N36" i="6"/>
  <c r="I36" i="6"/>
  <c r="D36" i="6"/>
  <c r="E35" i="6"/>
  <c r="G35" i="6" s="1"/>
  <c r="E34" i="6"/>
  <c r="G34" i="6" s="1"/>
  <c r="E33" i="6"/>
  <c r="G33" i="6" s="1"/>
  <c r="E32" i="6"/>
  <c r="G32" i="6" s="1"/>
  <c r="E31" i="6"/>
  <c r="G31" i="6" s="1"/>
  <c r="E30" i="6"/>
  <c r="G30" i="6" s="1"/>
  <c r="E29" i="6"/>
  <c r="G29" i="6" s="1"/>
  <c r="E28" i="6"/>
  <c r="G28" i="6" s="1"/>
  <c r="E27" i="6"/>
  <c r="G27" i="6" s="1"/>
  <c r="E26" i="6"/>
  <c r="G26" i="6" s="1"/>
  <c r="E25" i="6"/>
  <c r="G25" i="6" s="1"/>
  <c r="E24" i="6"/>
  <c r="G24" i="6" s="1"/>
  <c r="E22" i="6"/>
  <c r="G22" i="6" s="1"/>
  <c r="E21" i="6"/>
  <c r="G21" i="6" s="1"/>
  <c r="E20" i="6"/>
  <c r="G20" i="6" s="1"/>
  <c r="E19" i="6"/>
  <c r="G19" i="6" s="1"/>
  <c r="E18" i="6"/>
  <c r="G18" i="6" s="1"/>
  <c r="M17" i="6" l="1"/>
  <c r="H17" i="6"/>
  <c r="C17" i="6"/>
  <c r="C36" i="6" s="1"/>
  <c r="E17" i="6" l="1"/>
  <c r="H36" i="6"/>
  <c r="J17" i="6"/>
  <c r="M36" i="6"/>
  <c r="O17" i="6"/>
  <c r="O36" i="6" l="1"/>
  <c r="Q36" i="6" s="1"/>
  <c r="Q17" i="6"/>
  <c r="J36" i="6"/>
  <c r="L36" i="6" s="1"/>
  <c r="L17" i="6"/>
  <c r="E36" i="6"/>
  <c r="G36" i="6" s="1"/>
  <c r="G17" i="6"/>
</calcChain>
</file>

<file path=xl/sharedStrings.xml><?xml version="1.0" encoding="utf-8"?>
<sst xmlns="http://schemas.openxmlformats.org/spreadsheetml/2006/main" count="66" uniqueCount="58">
  <si>
    <t>01 0 00 00000</t>
  </si>
  <si>
    <t>02 0 00 00000</t>
  </si>
  <si>
    <t>03 0 00 00000</t>
  </si>
  <si>
    <t>04 0 00 00000</t>
  </si>
  <si>
    <t>05 0 00 00000</t>
  </si>
  <si>
    <t>06 0 00 00000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</si>
  <si>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</si>
  <si>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</si>
  <si>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</si>
  <si>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</si>
  <si>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</si>
  <si>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</si>
  <si>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</si>
  <si>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</si>
  <si>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</si>
  <si>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</si>
  <si>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</si>
  <si>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</si>
  <si>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</si>
  <si>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</si>
  <si>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</si>
  <si>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Сумма (тыс. рублей)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</si>
  <si>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</si>
  <si>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</si>
  <si>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</si>
  <si>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</si>
  <si>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</si>
  <si>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</si>
  <si>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</si>
  <si>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</si>
  <si>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</si>
  <si>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</si>
  <si>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</si>
  <si>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</si>
  <si>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</si>
  <si>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</si>
  <si>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</si>
  <si>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</si>
  <si>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</si>
  <si>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Распределение бюджетных ассигнований по муниципальным программам города на 2026 год и плановый период 2027 и 2028 годов</t>
  </si>
  <si>
    <t>Муниципальная программа «Формирование современной городской среды муниципального образования «Город Череповец»</t>
  </si>
  <si>
    <t>Изменения</t>
  </si>
  <si>
    <t>Проект решения
2026 год</t>
  </si>
  <si>
    <t>Проект решения
2028 год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</si>
  <si>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</si>
  <si>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07 0 00 00000</t>
  </si>
  <si>
    <t>Проект решения
2027 год</t>
  </si>
  <si>
    <t>Решение  ЧГД от 17.12.2025 № 201 (2026 год)</t>
  </si>
  <si>
    <t>Решение  ЧГД от 17.12.2025 № 201 (2027 год)</t>
  </si>
  <si>
    <t>Решение  ЧГД от 17.12.2025 № 201 (2028 год)</t>
  </si>
  <si>
    <t>2026 год</t>
  </si>
  <si>
    <t>2027 год</t>
  </si>
  <si>
    <t>2028 год</t>
  </si>
  <si>
    <t xml:space="preserve">                                        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</si>
  <si>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                                        Приложение 9</t>
  </si>
  <si>
    <t xml:space="preserve">                                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</si>
  <si>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                                от 24.02.2026 № 13</t>
  </si>
  <si>
    <t xml:space="preserve">                                                                                                                                                                                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</si>
</sst>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3"/>
  <sheetViews>
    <sheetView tabSelected="1" view="pageBreakPreview" zoomScale="55" zoomScaleNormal="80" zoomScaleSheetLayoutView="55" workbookViewId="0">
      <selection activeCell="A9" sqref="A9:Q9"/>
    </sheetView>
  </sheetViews>
  <sheetFormatPr defaultColWidth="9.140625" defaultRowHeight="16.5" x14ac:dyDescent="0.2"/>
  <cols>
    <col min="1" max="1" width="100.7109375" style="3" customWidth="1"/>
    <col min="2" max="2" width="18" style="3" customWidth="1"/>
    <col min="3" max="3" width="19.140625" style="2" hidden="1" customWidth="1"/>
    <col min="4" max="4" width="14.140625" style="2" hidden="1" customWidth="1"/>
    <col min="5" max="5" width="21.42578125" style="2" hidden="1" customWidth="1"/>
    <col min="6" max="6" width="15.7109375" style="2" hidden="1" customWidth="1"/>
    <col min="7" max="7" width="15.42578125" style="2" customWidth="1"/>
    <col min="8" max="8" width="20.28515625" style="2" hidden="1" customWidth="1"/>
    <col min="9" max="9" width="16" style="2" hidden="1" customWidth="1"/>
    <col min="10" max="10" width="21.7109375" style="2" hidden="1" customWidth="1"/>
    <col min="11" max="11" width="13.5703125" style="2" hidden="1" customWidth="1"/>
    <col min="12" max="12" width="18" style="2" customWidth="1"/>
    <col min="13" max="13" width="19.42578125" style="2" hidden="1" customWidth="1"/>
    <col min="14" max="14" width="16" style="2" hidden="1" customWidth="1"/>
    <col min="15" max="15" width="22.5703125" style="2" hidden="1" customWidth="1"/>
    <col min="16" max="16" width="16" style="2" hidden="1" customWidth="1"/>
    <col min="17" max="17" width="16.42578125" style="2" customWidth="1"/>
    <col min="18" max="16384" width="9.140625" style="2"/>
  </cols>
  <sheetData>
    <row r="1" spans="1:37" x14ac:dyDescent="0.2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  <c r="Q1" s="18"/>
    </row>
    <row r="2" spans="1:37" x14ac:dyDescent="0.2">
      <c r="A2" s="17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8"/>
    </row>
    <row r="3" spans="1:37" x14ac:dyDescent="0.2">
      <c r="A3" s="17" t="s">
        <v>55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</row>
    <row r="4" spans="1:37" x14ac:dyDescent="0.2">
      <c r="A4" s="17" t="s">
        <v>56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8"/>
    </row>
    <row r="6" spans="1:37" x14ac:dyDescent="0.2">
      <c r="A6" s="17" t="s">
        <v>54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  <c r="Q6" s="18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x14ac:dyDescent="0.2">
      <c r="A7" s="17" t="s">
        <v>53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8"/>
      <c r="Q7" s="18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37" x14ac:dyDescent="0.2">
      <c r="A8" s="17" t="s">
        <v>55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8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x14ac:dyDescent="0.2">
      <c r="A9" s="17" t="s">
        <v>57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8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x14ac:dyDescent="0.2">
      <c r="H10" s="9"/>
      <c r="I10" s="9"/>
      <c r="J10" s="9"/>
      <c r="K10" s="9"/>
      <c r="L10" s="9"/>
    </row>
    <row r="12" spans="1:37" ht="36.75" customHeight="1" x14ac:dyDescent="0.2">
      <c r="A12" s="19" t="s">
        <v>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37" ht="14.25" customHeight="1" x14ac:dyDescent="0.2">
      <c r="A13" s="6"/>
      <c r="B13" s="6"/>
    </row>
    <row r="14" spans="1:37" x14ac:dyDescent="0.2">
      <c r="A14" s="6"/>
      <c r="B14" s="6"/>
    </row>
    <row r="15" spans="1:37" ht="24" customHeight="1" x14ac:dyDescent="0.2">
      <c r="A15" s="23" t="s">
        <v>16</v>
      </c>
      <c r="B15" s="23" t="s">
        <v>18</v>
      </c>
      <c r="C15" s="20" t="s">
        <v>21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Q15" s="21"/>
    </row>
    <row r="16" spans="1:37" s="8" customFormat="1" ht="72" customHeight="1" x14ac:dyDescent="0.2">
      <c r="A16" s="24"/>
      <c r="B16" s="24"/>
      <c r="C16" s="7" t="s">
        <v>42</v>
      </c>
      <c r="D16" s="7" t="s">
        <v>41</v>
      </c>
      <c r="E16" s="7" t="s">
        <v>47</v>
      </c>
      <c r="F16" s="7" t="s">
        <v>41</v>
      </c>
      <c r="G16" s="7" t="s">
        <v>50</v>
      </c>
      <c r="H16" s="7" t="s">
        <v>46</v>
      </c>
      <c r="I16" s="7" t="s">
        <v>41</v>
      </c>
      <c r="J16" s="7" t="s">
        <v>48</v>
      </c>
      <c r="K16" s="7" t="s">
        <v>41</v>
      </c>
      <c r="L16" s="7" t="s">
        <v>51</v>
      </c>
      <c r="M16" s="7" t="s">
        <v>43</v>
      </c>
      <c r="N16" s="7" t="s">
        <v>41</v>
      </c>
      <c r="O16" s="7" t="s">
        <v>49</v>
      </c>
      <c r="P16" s="7" t="s">
        <v>41</v>
      </c>
      <c r="Q16" s="7" t="s">
        <v>52</v>
      </c>
    </row>
    <row r="17" spans="1:17" ht="27.75" customHeight="1" x14ac:dyDescent="0.2">
      <c r="A17" s="4" t="s">
        <v>26</v>
      </c>
      <c r="B17" s="1" t="s">
        <v>0</v>
      </c>
      <c r="C17" s="12">
        <f>8587795.1+50000</f>
        <v>8637795.0999999996</v>
      </c>
      <c r="D17" s="12">
        <v>-55814.3</v>
      </c>
      <c r="E17" s="12">
        <f>C17+D17</f>
        <v>8581980.7999999989</v>
      </c>
      <c r="F17" s="12">
        <v>91979.9</v>
      </c>
      <c r="G17" s="12">
        <f>E17+F17</f>
        <v>8673960.6999999993</v>
      </c>
      <c r="H17" s="12">
        <f>8295119.5+50000</f>
        <v>8345119.5</v>
      </c>
      <c r="I17" s="12">
        <v>-61296.999999999964</v>
      </c>
      <c r="J17" s="12">
        <f>H17+I17</f>
        <v>8283822.5</v>
      </c>
      <c r="K17" s="12"/>
      <c r="L17" s="12">
        <f>J17+K17</f>
        <v>8283822.5</v>
      </c>
      <c r="M17" s="12">
        <f>7604050.4+50000</f>
        <v>7654050.4000000004</v>
      </c>
      <c r="N17" s="12">
        <v>-61296.999999999964</v>
      </c>
      <c r="O17" s="15">
        <f>M17+N17</f>
        <v>7592753.4000000004</v>
      </c>
      <c r="P17" s="16"/>
      <c r="Q17" s="15">
        <f>O17+P17</f>
        <v>7592753.4000000004</v>
      </c>
    </row>
    <row r="18" spans="1:17" ht="30" customHeight="1" x14ac:dyDescent="0.2">
      <c r="A18" s="4" t="s">
        <v>27</v>
      </c>
      <c r="B18" s="1" t="s">
        <v>1</v>
      </c>
      <c r="C18" s="12">
        <v>943448.20000000007</v>
      </c>
      <c r="D18" s="12">
        <v>-142551</v>
      </c>
      <c r="E18" s="12">
        <f t="shared" ref="E18:E35" si="0">C18+D18</f>
        <v>800897.20000000007</v>
      </c>
      <c r="F18" s="12">
        <v>141160.70000000001</v>
      </c>
      <c r="G18" s="12">
        <f t="shared" ref="G18:G36" si="1">E18+F18</f>
        <v>942057.90000000014</v>
      </c>
      <c r="H18" s="12">
        <v>930410</v>
      </c>
      <c r="I18" s="12">
        <v>-71800.5</v>
      </c>
      <c r="J18" s="12">
        <f t="shared" ref="J18:J35" si="2">H18+I18</f>
        <v>858609.5</v>
      </c>
      <c r="K18" s="12"/>
      <c r="L18" s="12">
        <f t="shared" ref="L18:L36" si="3">J18+K18</f>
        <v>858609.5</v>
      </c>
      <c r="M18" s="12">
        <v>927170.50000000012</v>
      </c>
      <c r="N18" s="15">
        <v>-71800.5</v>
      </c>
      <c r="O18" s="15">
        <f t="shared" ref="O18:O35" si="4">M18+N18</f>
        <v>855370.00000000012</v>
      </c>
      <c r="P18" s="16"/>
      <c r="Q18" s="15">
        <f t="shared" ref="Q18:Q36" si="5">O18+P18</f>
        <v>855370.00000000012</v>
      </c>
    </row>
    <row r="19" spans="1:17" ht="48" customHeight="1" x14ac:dyDescent="0.2">
      <c r="A19" s="4" t="s">
        <v>28</v>
      </c>
      <c r="B19" s="1" t="s">
        <v>2</v>
      </c>
      <c r="C19" s="12">
        <v>632273.1</v>
      </c>
      <c r="D19" s="12">
        <v>-74145</v>
      </c>
      <c r="E19" s="12">
        <f t="shared" si="0"/>
        <v>558128.1</v>
      </c>
      <c r="F19" s="12">
        <f>52406.5+67031.5</f>
        <v>119438</v>
      </c>
      <c r="G19" s="12">
        <f t="shared" si="1"/>
        <v>677566.1</v>
      </c>
      <c r="H19" s="12">
        <v>618867.10000000009</v>
      </c>
      <c r="I19" s="12">
        <v>-37072.5</v>
      </c>
      <c r="J19" s="12">
        <f t="shared" si="2"/>
        <v>581794.60000000009</v>
      </c>
      <c r="K19" s="12"/>
      <c r="L19" s="12">
        <f t="shared" si="3"/>
        <v>581794.60000000009</v>
      </c>
      <c r="M19" s="12">
        <v>618401.10000000009</v>
      </c>
      <c r="N19" s="15">
        <v>-37072.5</v>
      </c>
      <c r="O19" s="15">
        <f t="shared" si="4"/>
        <v>581328.60000000009</v>
      </c>
      <c r="P19" s="16"/>
      <c r="Q19" s="15">
        <f t="shared" si="5"/>
        <v>581328.60000000009</v>
      </c>
    </row>
    <row r="20" spans="1:17" ht="58.5" customHeight="1" x14ac:dyDescent="0.2">
      <c r="A20" s="4" t="s">
        <v>37</v>
      </c>
      <c r="B20" s="1" t="s">
        <v>3</v>
      </c>
      <c r="C20" s="12">
        <v>3186751.9</v>
      </c>
      <c r="D20" s="12">
        <v>-180043.90000000002</v>
      </c>
      <c r="E20" s="12">
        <f t="shared" si="0"/>
        <v>3006708</v>
      </c>
      <c r="F20" s="12">
        <v>334976.40000000002</v>
      </c>
      <c r="G20" s="12">
        <f t="shared" si="1"/>
        <v>3341684.4</v>
      </c>
      <c r="H20" s="12">
        <v>3094641</v>
      </c>
      <c r="I20" s="12">
        <v>-5661.9000000000005</v>
      </c>
      <c r="J20" s="12">
        <f t="shared" si="2"/>
        <v>3088979.1</v>
      </c>
      <c r="K20" s="12">
        <v>278285.09999999998</v>
      </c>
      <c r="L20" s="12">
        <f t="shared" si="3"/>
        <v>3367264.2</v>
      </c>
      <c r="M20" s="12">
        <v>4775195.6999999993</v>
      </c>
      <c r="N20" s="15">
        <v>267258.5</v>
      </c>
      <c r="O20" s="15">
        <f t="shared" si="4"/>
        <v>5042454.1999999993</v>
      </c>
      <c r="P20" s="16"/>
      <c r="Q20" s="15">
        <f t="shared" si="5"/>
        <v>5042454.1999999993</v>
      </c>
    </row>
    <row r="21" spans="1:17" ht="31.5" customHeight="1" x14ac:dyDescent="0.2">
      <c r="A21" s="13" t="s">
        <v>29</v>
      </c>
      <c r="B21" s="14" t="s">
        <v>4</v>
      </c>
      <c r="C21" s="12">
        <v>10136.700000000001</v>
      </c>
      <c r="D21" s="12"/>
      <c r="E21" s="12">
        <f t="shared" si="0"/>
        <v>10136.700000000001</v>
      </c>
      <c r="F21" s="12">
        <v>258.10000000000002</v>
      </c>
      <c r="G21" s="12">
        <f t="shared" si="1"/>
        <v>10394.800000000001</v>
      </c>
      <c r="H21" s="12">
        <v>7562.5000000000009</v>
      </c>
      <c r="I21" s="12"/>
      <c r="J21" s="12">
        <f t="shared" si="2"/>
        <v>7562.5000000000009</v>
      </c>
      <c r="K21" s="12"/>
      <c r="L21" s="12">
        <f t="shared" si="3"/>
        <v>7562.5000000000009</v>
      </c>
      <c r="M21" s="12">
        <v>7562.5000000000009</v>
      </c>
      <c r="N21" s="15"/>
      <c r="O21" s="15">
        <f t="shared" si="4"/>
        <v>7562.5000000000009</v>
      </c>
      <c r="P21" s="16"/>
      <c r="Q21" s="15">
        <f t="shared" si="5"/>
        <v>7562.5000000000009</v>
      </c>
    </row>
    <row r="22" spans="1:17" ht="51.75" customHeight="1" x14ac:dyDescent="0.2">
      <c r="A22" s="4" t="s">
        <v>30</v>
      </c>
      <c r="B22" s="1" t="s">
        <v>5</v>
      </c>
      <c r="C22" s="12">
        <v>142949.5</v>
      </c>
      <c r="D22" s="12">
        <v>-6531.2999999999993</v>
      </c>
      <c r="E22" s="12">
        <f t="shared" si="0"/>
        <v>136418.20000000001</v>
      </c>
      <c r="F22" s="12">
        <v>5904.9</v>
      </c>
      <c r="G22" s="12">
        <f t="shared" si="1"/>
        <v>142323.1</v>
      </c>
      <c r="H22" s="12">
        <v>142913.5</v>
      </c>
      <c r="I22" s="12">
        <v>-3265.7</v>
      </c>
      <c r="J22" s="12">
        <f t="shared" si="2"/>
        <v>139647.79999999999</v>
      </c>
      <c r="K22" s="12"/>
      <c r="L22" s="12">
        <f t="shared" si="3"/>
        <v>139647.79999999999</v>
      </c>
      <c r="M22" s="12">
        <v>142913.5</v>
      </c>
      <c r="N22" s="15">
        <v>-3265.7</v>
      </c>
      <c r="O22" s="15">
        <f t="shared" si="4"/>
        <v>139647.79999999999</v>
      </c>
      <c r="P22" s="16"/>
      <c r="Q22" s="15">
        <f t="shared" si="5"/>
        <v>139647.79999999999</v>
      </c>
    </row>
    <row r="23" spans="1:17" ht="55.5" customHeight="1" x14ac:dyDescent="0.2">
      <c r="A23" s="4" t="s">
        <v>44</v>
      </c>
      <c r="B23" s="1" t="s">
        <v>45</v>
      </c>
      <c r="C23" s="12"/>
      <c r="D23" s="12">
        <v>500</v>
      </c>
      <c r="E23" s="12">
        <f t="shared" ref="E23" si="6">C23+D23</f>
        <v>500</v>
      </c>
      <c r="F23" s="12"/>
      <c r="G23" s="12">
        <f t="shared" si="1"/>
        <v>500</v>
      </c>
      <c r="H23" s="12"/>
      <c r="I23" s="12">
        <v>500</v>
      </c>
      <c r="J23" s="12">
        <f t="shared" ref="J23" si="7">H23+I23</f>
        <v>500</v>
      </c>
      <c r="K23" s="12"/>
      <c r="L23" s="12">
        <f t="shared" si="3"/>
        <v>500</v>
      </c>
      <c r="M23" s="12"/>
      <c r="N23" s="15">
        <v>500</v>
      </c>
      <c r="O23" s="15">
        <f t="shared" ref="O23" si="8">M23+N23</f>
        <v>500</v>
      </c>
      <c r="P23" s="16"/>
      <c r="Q23" s="15">
        <f t="shared" si="5"/>
        <v>500</v>
      </c>
    </row>
    <row r="24" spans="1:17" ht="36.75" customHeight="1" x14ac:dyDescent="0.2">
      <c r="A24" s="4" t="s">
        <v>22</v>
      </c>
      <c r="B24" s="1" t="s">
        <v>6</v>
      </c>
      <c r="C24" s="12">
        <v>576401.9</v>
      </c>
      <c r="D24" s="12">
        <v>-16077.099999999999</v>
      </c>
      <c r="E24" s="12">
        <f t="shared" si="0"/>
        <v>560324.80000000005</v>
      </c>
      <c r="F24" s="12">
        <v>-63199.899999999994</v>
      </c>
      <c r="G24" s="12">
        <f t="shared" si="1"/>
        <v>497124.9</v>
      </c>
      <c r="H24" s="12">
        <v>580345.19999999995</v>
      </c>
      <c r="I24" s="12">
        <v>10463.400000000001</v>
      </c>
      <c r="J24" s="12">
        <f t="shared" si="2"/>
        <v>590808.6</v>
      </c>
      <c r="K24" s="12"/>
      <c r="L24" s="12">
        <f t="shared" si="3"/>
        <v>590808.6</v>
      </c>
      <c r="M24" s="12">
        <v>582146.79999999993</v>
      </c>
      <c r="N24" s="15">
        <v>21033.599999999999</v>
      </c>
      <c r="O24" s="15">
        <f t="shared" si="4"/>
        <v>603180.39999999991</v>
      </c>
      <c r="P24" s="16"/>
      <c r="Q24" s="15">
        <f t="shared" si="5"/>
        <v>603180.39999999991</v>
      </c>
    </row>
    <row r="25" spans="1:17" ht="37.5" customHeight="1" x14ac:dyDescent="0.2">
      <c r="A25" s="4" t="s">
        <v>25</v>
      </c>
      <c r="B25" s="1" t="s">
        <v>7</v>
      </c>
      <c r="C25" s="12">
        <v>139981</v>
      </c>
      <c r="D25" s="12">
        <v>-10153.599999999999</v>
      </c>
      <c r="E25" s="12">
        <f t="shared" si="0"/>
        <v>129827.4</v>
      </c>
      <c r="F25" s="12">
        <v>9179.6</v>
      </c>
      <c r="G25" s="12">
        <f t="shared" si="1"/>
        <v>139007</v>
      </c>
      <c r="H25" s="12">
        <v>137828.5</v>
      </c>
      <c r="I25" s="12">
        <v>-5076.7999999999993</v>
      </c>
      <c r="J25" s="12">
        <f t="shared" si="2"/>
        <v>132751.70000000001</v>
      </c>
      <c r="K25" s="12"/>
      <c r="L25" s="12">
        <f t="shared" si="3"/>
        <v>132751.70000000001</v>
      </c>
      <c r="M25" s="12">
        <v>137828.5</v>
      </c>
      <c r="N25" s="15">
        <v>-5076.7999999999993</v>
      </c>
      <c r="O25" s="15">
        <f t="shared" si="4"/>
        <v>132751.70000000001</v>
      </c>
      <c r="P25" s="16"/>
      <c r="Q25" s="15">
        <f t="shared" si="5"/>
        <v>132751.70000000001</v>
      </c>
    </row>
    <row r="26" spans="1:17" ht="37.5" customHeight="1" x14ac:dyDescent="0.2">
      <c r="A26" s="4" t="s">
        <v>38</v>
      </c>
      <c r="B26" s="1" t="s">
        <v>8</v>
      </c>
      <c r="C26" s="12">
        <v>792316.59999999986</v>
      </c>
      <c r="D26" s="12">
        <v>-36031</v>
      </c>
      <c r="E26" s="12">
        <f t="shared" si="0"/>
        <v>756285.59999999986</v>
      </c>
      <c r="F26" s="12">
        <v>41117.300000000003</v>
      </c>
      <c r="G26" s="12">
        <f t="shared" si="1"/>
        <v>797402.89999999991</v>
      </c>
      <c r="H26" s="12">
        <v>789150.2</v>
      </c>
      <c r="I26" s="12">
        <v>-18015.399999999998</v>
      </c>
      <c r="J26" s="12">
        <f t="shared" si="2"/>
        <v>771134.79999999993</v>
      </c>
      <c r="K26" s="12">
        <v>450.9</v>
      </c>
      <c r="L26" s="12">
        <f t="shared" si="3"/>
        <v>771585.7</v>
      </c>
      <c r="M26" s="12">
        <v>789545.2</v>
      </c>
      <c r="N26" s="15">
        <v>-18015.399999999998</v>
      </c>
      <c r="O26" s="15">
        <f t="shared" si="4"/>
        <v>771529.79999999993</v>
      </c>
      <c r="P26" s="16">
        <v>450.9</v>
      </c>
      <c r="Q26" s="15">
        <f t="shared" si="5"/>
        <v>771980.7</v>
      </c>
    </row>
    <row r="27" spans="1:17" ht="36" customHeight="1" x14ac:dyDescent="0.2">
      <c r="A27" s="4" t="s">
        <v>23</v>
      </c>
      <c r="B27" s="1" t="s">
        <v>9</v>
      </c>
      <c r="C27" s="12">
        <v>54138.2</v>
      </c>
      <c r="D27" s="12"/>
      <c r="E27" s="12">
        <f t="shared" si="0"/>
        <v>54138.2</v>
      </c>
      <c r="F27" s="12"/>
      <c r="G27" s="12">
        <f t="shared" si="1"/>
        <v>54138.2</v>
      </c>
      <c r="H27" s="12">
        <v>4333.2</v>
      </c>
      <c r="I27" s="12"/>
      <c r="J27" s="12">
        <f t="shared" si="2"/>
        <v>4333.2</v>
      </c>
      <c r="K27" s="12"/>
      <c r="L27" s="12">
        <f t="shared" si="3"/>
        <v>4333.2</v>
      </c>
      <c r="M27" s="12">
        <v>4333.2</v>
      </c>
      <c r="N27" s="15"/>
      <c r="O27" s="15">
        <f t="shared" si="4"/>
        <v>4333.2</v>
      </c>
      <c r="P27" s="16"/>
      <c r="Q27" s="15">
        <f t="shared" si="5"/>
        <v>4333.2</v>
      </c>
    </row>
    <row r="28" spans="1:17" ht="39.75" customHeight="1" x14ac:dyDescent="0.2">
      <c r="A28" s="4" t="s">
        <v>36</v>
      </c>
      <c r="B28" s="1" t="s">
        <v>19</v>
      </c>
      <c r="C28" s="12">
        <v>71345.5</v>
      </c>
      <c r="D28" s="12">
        <v>-4188.5</v>
      </c>
      <c r="E28" s="12">
        <f t="shared" si="0"/>
        <v>67157</v>
      </c>
      <c r="F28" s="12">
        <v>6631.1</v>
      </c>
      <c r="G28" s="12">
        <f t="shared" si="1"/>
        <v>73788.100000000006</v>
      </c>
      <c r="H28" s="12">
        <v>59200.9</v>
      </c>
      <c r="I28" s="12">
        <v>-2094.2999999999997</v>
      </c>
      <c r="J28" s="12">
        <f t="shared" si="2"/>
        <v>57106.6</v>
      </c>
      <c r="K28" s="12"/>
      <c r="L28" s="12">
        <f t="shared" si="3"/>
        <v>57106.6</v>
      </c>
      <c r="M28" s="12">
        <v>59200.9</v>
      </c>
      <c r="N28" s="15">
        <v>-2094.2999999999997</v>
      </c>
      <c r="O28" s="15">
        <f t="shared" si="4"/>
        <v>57106.6</v>
      </c>
      <c r="P28" s="16"/>
      <c r="Q28" s="15">
        <f t="shared" si="5"/>
        <v>57106.6</v>
      </c>
    </row>
    <row r="29" spans="1:17" ht="27" customHeight="1" x14ac:dyDescent="0.2">
      <c r="A29" s="4" t="s">
        <v>31</v>
      </c>
      <c r="B29" s="1" t="s">
        <v>10</v>
      </c>
      <c r="C29" s="12">
        <v>812158.5</v>
      </c>
      <c r="D29" s="12"/>
      <c r="E29" s="12">
        <f t="shared" si="0"/>
        <v>812158.5</v>
      </c>
      <c r="F29" s="12">
        <v>62540.2</v>
      </c>
      <c r="G29" s="12">
        <f t="shared" si="1"/>
        <v>874698.7</v>
      </c>
      <c r="H29" s="12">
        <v>75164.799999999988</v>
      </c>
      <c r="I29" s="12"/>
      <c r="J29" s="12">
        <f t="shared" si="2"/>
        <v>75164.799999999988</v>
      </c>
      <c r="K29" s="12">
        <v>5680</v>
      </c>
      <c r="L29" s="12">
        <f t="shared" si="3"/>
        <v>80844.799999999988</v>
      </c>
      <c r="M29" s="12">
        <v>75174.2</v>
      </c>
      <c r="N29" s="15"/>
      <c r="O29" s="15">
        <f t="shared" si="4"/>
        <v>75174.2</v>
      </c>
      <c r="P29" s="16"/>
      <c r="Q29" s="15">
        <f t="shared" si="5"/>
        <v>75174.2</v>
      </c>
    </row>
    <row r="30" spans="1:17" ht="27" customHeight="1" x14ac:dyDescent="0.2">
      <c r="A30" s="13" t="s">
        <v>24</v>
      </c>
      <c r="B30" s="14" t="s">
        <v>11</v>
      </c>
      <c r="C30" s="12">
        <v>89429.299999999988</v>
      </c>
      <c r="D30" s="12">
        <v>2585.8999999999996</v>
      </c>
      <c r="E30" s="12">
        <f t="shared" si="0"/>
        <v>92015.199999999983</v>
      </c>
      <c r="F30" s="12"/>
      <c r="G30" s="12">
        <f t="shared" si="1"/>
        <v>92015.199999999983</v>
      </c>
      <c r="H30" s="12">
        <v>30027</v>
      </c>
      <c r="I30" s="12"/>
      <c r="J30" s="12">
        <f t="shared" si="2"/>
        <v>30027</v>
      </c>
      <c r="K30" s="12"/>
      <c r="L30" s="12">
        <f t="shared" si="3"/>
        <v>30027</v>
      </c>
      <c r="M30" s="12">
        <v>30026.799999999999</v>
      </c>
      <c r="N30" s="15"/>
      <c r="O30" s="15">
        <f t="shared" si="4"/>
        <v>30026.799999999999</v>
      </c>
      <c r="P30" s="16"/>
      <c r="Q30" s="15">
        <f t="shared" si="5"/>
        <v>30026.799999999999</v>
      </c>
    </row>
    <row r="31" spans="1:17" ht="40.5" customHeight="1" x14ac:dyDescent="0.2">
      <c r="A31" s="4" t="s">
        <v>32</v>
      </c>
      <c r="B31" s="1" t="s">
        <v>12</v>
      </c>
      <c r="C31" s="12">
        <v>227.7</v>
      </c>
      <c r="D31" s="12"/>
      <c r="E31" s="12">
        <f t="shared" si="0"/>
        <v>227.7</v>
      </c>
      <c r="F31" s="12"/>
      <c r="G31" s="12">
        <f t="shared" si="1"/>
        <v>227.7</v>
      </c>
      <c r="H31" s="12">
        <v>227.7</v>
      </c>
      <c r="I31" s="12"/>
      <c r="J31" s="12">
        <f t="shared" si="2"/>
        <v>227.7</v>
      </c>
      <c r="K31" s="12"/>
      <c r="L31" s="12">
        <f t="shared" si="3"/>
        <v>227.7</v>
      </c>
      <c r="M31" s="12">
        <v>227.7</v>
      </c>
      <c r="N31" s="15"/>
      <c r="O31" s="15">
        <f t="shared" si="4"/>
        <v>227.7</v>
      </c>
      <c r="P31" s="16"/>
      <c r="Q31" s="15">
        <f t="shared" si="5"/>
        <v>227.7</v>
      </c>
    </row>
    <row r="32" spans="1:17" ht="33" customHeight="1" x14ac:dyDescent="0.2">
      <c r="A32" s="4" t="s">
        <v>33</v>
      </c>
      <c r="B32" s="1" t="s">
        <v>20</v>
      </c>
      <c r="C32" s="12">
        <v>430320</v>
      </c>
      <c r="D32" s="12">
        <v>62027.7</v>
      </c>
      <c r="E32" s="12">
        <f t="shared" si="0"/>
        <v>492347.7</v>
      </c>
      <c r="F32" s="12">
        <v>79386.100000000006</v>
      </c>
      <c r="G32" s="12">
        <f t="shared" si="1"/>
        <v>571733.80000000005</v>
      </c>
      <c r="H32" s="12">
        <v>635981.1</v>
      </c>
      <c r="I32" s="12"/>
      <c r="J32" s="12">
        <f t="shared" si="2"/>
        <v>635981.1</v>
      </c>
      <c r="K32" s="12"/>
      <c r="L32" s="12">
        <f t="shared" si="3"/>
        <v>635981.1</v>
      </c>
      <c r="M32" s="12">
        <v>328233.30000000005</v>
      </c>
      <c r="N32" s="15"/>
      <c r="O32" s="15">
        <f t="shared" si="4"/>
        <v>328233.30000000005</v>
      </c>
      <c r="P32" s="16"/>
      <c r="Q32" s="15">
        <f t="shared" si="5"/>
        <v>328233.30000000005</v>
      </c>
    </row>
    <row r="33" spans="1:17" ht="38.25" customHeight="1" x14ac:dyDescent="0.2">
      <c r="A33" s="4" t="s">
        <v>34</v>
      </c>
      <c r="B33" s="1" t="s">
        <v>13</v>
      </c>
      <c r="C33" s="12">
        <v>33564.399999999994</v>
      </c>
      <c r="D33" s="12">
        <v>-2411.6999999999998</v>
      </c>
      <c r="E33" s="12">
        <f t="shared" si="0"/>
        <v>31152.699999999993</v>
      </c>
      <c r="F33" s="12">
        <v>2632.4</v>
      </c>
      <c r="G33" s="12">
        <f t="shared" si="1"/>
        <v>33785.099999999991</v>
      </c>
      <c r="H33" s="12">
        <v>33614.5</v>
      </c>
      <c r="I33" s="12">
        <v>-1455.9</v>
      </c>
      <c r="J33" s="12">
        <f t="shared" si="2"/>
        <v>32158.6</v>
      </c>
      <c r="K33" s="12"/>
      <c r="L33" s="12">
        <f t="shared" si="3"/>
        <v>32158.6</v>
      </c>
      <c r="M33" s="12">
        <v>33614.5</v>
      </c>
      <c r="N33" s="15">
        <v>-1455.9</v>
      </c>
      <c r="O33" s="15">
        <f t="shared" si="4"/>
        <v>32158.6</v>
      </c>
      <c r="P33" s="16"/>
      <c r="Q33" s="15">
        <f t="shared" si="5"/>
        <v>32158.6</v>
      </c>
    </row>
    <row r="34" spans="1:17" ht="33.75" customHeight="1" x14ac:dyDescent="0.2">
      <c r="A34" s="4" t="s">
        <v>35</v>
      </c>
      <c r="B34" s="1" t="s">
        <v>14</v>
      </c>
      <c r="C34" s="12">
        <v>1915715.4000000001</v>
      </c>
      <c r="D34" s="12">
        <v>-83708.399999999994</v>
      </c>
      <c r="E34" s="12">
        <f t="shared" si="0"/>
        <v>1832007.0000000002</v>
      </c>
      <c r="F34" s="12">
        <v>60066.3</v>
      </c>
      <c r="G34" s="12">
        <f t="shared" si="1"/>
        <v>1892073.3000000003</v>
      </c>
      <c r="H34" s="12">
        <v>2019573.5000000002</v>
      </c>
      <c r="I34" s="12">
        <v>-11613.799999999997</v>
      </c>
      <c r="J34" s="12">
        <f t="shared" si="2"/>
        <v>2007959.7000000002</v>
      </c>
      <c r="K34" s="12">
        <v>-450.9</v>
      </c>
      <c r="L34" s="12">
        <f t="shared" si="3"/>
        <v>2007508.8000000003</v>
      </c>
      <c r="M34" s="12">
        <v>2446683</v>
      </c>
      <c r="N34" s="15">
        <v>-16761.599999999999</v>
      </c>
      <c r="O34" s="15">
        <f t="shared" si="4"/>
        <v>2429921.4</v>
      </c>
      <c r="P34" s="16">
        <v>-450.9</v>
      </c>
      <c r="Q34" s="15">
        <f t="shared" si="5"/>
        <v>2429470.5</v>
      </c>
    </row>
    <row r="35" spans="1:17" ht="33.75" customHeight="1" x14ac:dyDescent="0.2">
      <c r="A35" s="4" t="s">
        <v>40</v>
      </c>
      <c r="B35" s="1" t="s">
        <v>15</v>
      </c>
      <c r="C35" s="12">
        <v>121692.9</v>
      </c>
      <c r="D35" s="12">
        <v>148983.6</v>
      </c>
      <c r="E35" s="12">
        <f t="shared" si="0"/>
        <v>270676.5</v>
      </c>
      <c r="F35" s="12">
        <v>193222.3</v>
      </c>
      <c r="G35" s="12">
        <f t="shared" si="1"/>
        <v>463898.8</v>
      </c>
      <c r="H35" s="12">
        <v>116846.20000000001</v>
      </c>
      <c r="I35" s="12"/>
      <c r="J35" s="12">
        <f t="shared" si="2"/>
        <v>116846.20000000001</v>
      </c>
      <c r="K35" s="12"/>
      <c r="L35" s="12">
        <f t="shared" si="3"/>
        <v>116846.20000000001</v>
      </c>
      <c r="M35" s="12">
        <v>118156.4</v>
      </c>
      <c r="N35" s="15"/>
      <c r="O35" s="15">
        <f t="shared" si="4"/>
        <v>118156.4</v>
      </c>
      <c r="P35" s="16"/>
      <c r="Q35" s="15">
        <f t="shared" si="5"/>
        <v>118156.4</v>
      </c>
    </row>
    <row r="36" spans="1:17" ht="28.5" customHeight="1" x14ac:dyDescent="0.2">
      <c r="A36" s="22" t="s">
        <v>17</v>
      </c>
      <c r="B36" s="22"/>
      <c r="C36" s="12">
        <f>SUM(C17:C35)</f>
        <v>18590645.899999995</v>
      </c>
      <c r="D36" s="12">
        <f t="shared" ref="D36:P36" si="9">SUM(D17:D35)</f>
        <v>-397558.6</v>
      </c>
      <c r="E36" s="12">
        <f t="shared" si="9"/>
        <v>18193087.299999993</v>
      </c>
      <c r="F36" s="12">
        <f t="shared" si="9"/>
        <v>1085293.3999999999</v>
      </c>
      <c r="G36" s="12">
        <f t="shared" si="1"/>
        <v>19278380.699999992</v>
      </c>
      <c r="H36" s="12">
        <f t="shared" si="9"/>
        <v>17621806.399999999</v>
      </c>
      <c r="I36" s="12">
        <f t="shared" si="9"/>
        <v>-206390.39999999994</v>
      </c>
      <c r="J36" s="12">
        <f t="shared" si="9"/>
        <v>17415415.999999996</v>
      </c>
      <c r="K36" s="12">
        <f t="shared" si="9"/>
        <v>283965.09999999998</v>
      </c>
      <c r="L36" s="12">
        <f t="shared" si="3"/>
        <v>17699381.099999998</v>
      </c>
      <c r="M36" s="12">
        <f t="shared" si="9"/>
        <v>18730464.199999996</v>
      </c>
      <c r="N36" s="12">
        <f t="shared" si="9"/>
        <v>71952.400000000023</v>
      </c>
      <c r="O36" s="12">
        <f t="shared" si="9"/>
        <v>18802416.599999998</v>
      </c>
      <c r="P36" s="12">
        <f t="shared" si="9"/>
        <v>0</v>
      </c>
      <c r="Q36" s="15">
        <f t="shared" si="5"/>
        <v>18802416.599999998</v>
      </c>
    </row>
    <row r="37" spans="1:17" x14ac:dyDescent="0.2">
      <c r="H37" s="5"/>
      <c r="I37" s="5"/>
      <c r="J37" s="5"/>
      <c r="K37" s="5"/>
      <c r="L37" s="5"/>
    </row>
    <row r="43" spans="1:17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</row>
  </sheetData>
  <mergeCells count="13">
    <mergeCell ref="C15:Q15"/>
    <mergeCell ref="A36:B36"/>
    <mergeCell ref="A15:A16"/>
    <mergeCell ref="B15:B16"/>
    <mergeCell ref="A6:Q6"/>
    <mergeCell ref="A7:Q7"/>
    <mergeCell ref="A8:Q8"/>
    <mergeCell ref="A9:Q9"/>
    <mergeCell ref="A1:Q1"/>
    <mergeCell ref="A2:Q2"/>
    <mergeCell ref="A3:Q3"/>
    <mergeCell ref="A12:Q12"/>
    <mergeCell ref="A4:Q4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9</vt:lpstr>
      <vt:lpstr>'прил. 9'!Заголовки_для_печати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2026-02-24T07:11:13Z</cp:lastPrinted>
  <dcterms:created xsi:type="dcterms:W3CDTF">2005-10-27T10:10:18Z</dcterms:created>
  <dcterms:modified xsi:type="dcterms:W3CDTF">2026-02-24T07:11:57Z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-195884666</vt:i4>
  </property>
  <property fmtid="{D5CDD505-2E9C-101B-9397-08002B2CF9AE}" pid="4" name="_EmailSubject">
    <vt:lpwstr>Здравствуйте, решения переданы на подпись главе города.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1690523859</vt:i4>
  </property>
</Properties>
</file>